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12" documentId="13_ncr:1_{460050BB-BC4A-CF45-B9D9-39DD9250C7CD}" xr6:coauthVersionLast="47" xr6:coauthVersionMax="47" xr10:uidLastSave="{EEBD44F5-18B0-D74C-9DA0-6BE0B318A172}"/>
  <bookViews>
    <workbookView xWindow="760" yWindow="500" windowWidth="28040" windowHeight="1636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" i="1" l="1"/>
  <c r="G9" i="1"/>
  <c r="G13" i="1" s="1"/>
  <c r="G15" i="1" s="1"/>
</calcChain>
</file>

<file path=xl/sharedStrings.xml><?xml version="1.0" encoding="utf-8"?>
<sst xmlns="http://schemas.openxmlformats.org/spreadsheetml/2006/main" count="9" uniqueCount="9">
  <si>
    <t>NAV from UB</t>
  </si>
  <si>
    <t>Stocks in USD</t>
  </si>
  <si>
    <t>EUR USD</t>
  </si>
  <si>
    <t>Stocks in EUR</t>
  </si>
  <si>
    <t>Cash Yesterday</t>
  </si>
  <si>
    <t>In settling yesterday</t>
  </si>
  <si>
    <t>ASILO NAV</t>
  </si>
  <si>
    <t>delta</t>
  </si>
  <si>
    <t>In settlin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</si>
</sst>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[$$-409]* #,##0.00_ ;_-[$$-409]* \-#,##0.00\ ;_-[$$-409]* &quot;-&quot;??_ ;_-@_ "/>
    <numFmt numFmtId="165" formatCode="_-* #,##0.00\ [$€-40B]_-;\-* #,##0.00\ [$€-40B]_-;_-* &quot;-&quot;??\ [$€-40B]_-;_-@_-"/>
  </numFmts>
  <fonts count="2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4">
    <xf numFmtId="0" fontId="0" fillId="0" borderId="0" xfId="0"/>
    <xf numFmtId="10" fontId="0" fillId="0" borderId="0" xfId="1" applyNumberFormat="1" applyFont="1"/>
    <xf numFmtId="164" fontId="0" fillId="0" borderId="0" xfId="0" applyNumberFormat="1"/>
    <xf numFmtId="165" fontId="0" fillId="0" borderId="0" xfId="0" applyNumberFormat="1"/>
  </cellXfs>
  <cellStyles count="2">
    <cellStyle name="Normaali" xfId="0" builtinId="0"/>
    <cellStyle name="Prosenttia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7:G15"/>
  <sheetViews>
    <sheetView tabSelected="1" workbookViewId="0">
      <selection activeCell="L17" sqref="L17"/>
    </sheetView>
  </sheetViews>
  <sheetFormatPr baseColWidth="10" defaultRowHeight="16" x14ac:dyDescent="0.2"/>
  <cols>
    <col min="6" max="6" width="21.6640625" customWidth="1"/>
    <col min="7" max="7" width="15.33203125" bestFit="1" customWidth="1"/>
  </cols>
  <sheetData>
    <row r="7" spans="6:7" x14ac:dyDescent="0.2">
      <c r="F7" t="s">
        <v>1</v>
      </c>
      <c r="G7" s="2">
        <v>46154090.240000002</v>
      </c>
    </row>
    <row r="8" spans="6:7" x14ac:dyDescent="0.2">
      <c r="F8" t="s">
        <v>2</v>
      </c>
      <c r="G8">
        <v>1.0753999999999999</v>
      </c>
    </row>
    <row r="9" spans="6:7" x14ac:dyDescent="0.2">
      <c r="F9" t="s">
        <v>3</v>
      </c>
      <c r="G9" s="3">
        <f>G7/G8</f>
        <v>42918067.918913901</v>
      </c>
    </row>
    <row r="10" spans="6:7" x14ac:dyDescent="0.2">
      <c r="F10" t="s">
        <v>4</v>
      </c>
      <c r="G10" s="3">
        <v>698324.62</v>
      </c>
    </row>
    <row r="11" spans="6:7" x14ac:dyDescent="0.2">
      <c r="F11" t="s">
        <v>5</v>
      </c>
      <c r="G11" s="2">
        <v>1506000</v>
      </c>
    </row>
    <row r="12" spans="6:7" x14ac:dyDescent="0.2">
      <c r="F12" t="s">
        <v>8</v>
      </c>
      <c r="G12" s="3">
        <f>G11/G8</f>
        <v>1400409.15008369</v>
      </c>
    </row>
    <row r="13" spans="6:7" x14ac:dyDescent="0.2">
      <c r="F13" t="s">
        <v>6</v>
      </c>
      <c r="G13" s="3">
        <f>G9+G10+G12</f>
        <v>45016801.688997589</v>
      </c>
    </row>
    <row r="14" spans="6:7" x14ac:dyDescent="0.2">
      <c r="F14" t="s">
        <v>0</v>
      </c>
      <c r="G14" s="3">
        <v>45208615.259999998</v>
      </c>
    </row>
    <row r="15" spans="6:7" x14ac:dyDescent="0.2">
      <c r="F15" t="s">
        <v>7</v>
      </c>
      <c r="G15" s="1">
        <f>G13/G14-1</f>
        <v>-4.2428543740892222E-3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07ECED3CF75428037645CD5DA8508" ma:contentTypeVersion="11" ma:contentTypeDescription="Create a new document." ma:contentTypeScope="" ma:versionID="ac2c3c6b76cb54453566c29722f7f21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bed185fa6e5cca960bf49a7e3276644f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37908F9-5476-4FE0-894D-8C117194EE15}"/>
</file>

<file path=customXml/itemProps2.xml><?xml version="1.0" encoding="utf-8"?>
<ds:datastoreItem xmlns:ds="http://schemas.openxmlformats.org/officeDocument/2006/customXml" ds:itemID="{4F51A9F7-5D1A-4C43-824E-7739DDA5DAA9}"/>
</file>

<file path=customXml/itemProps3.xml><?xml version="1.0" encoding="utf-8"?>
<ds:datastoreItem xmlns:ds="http://schemas.openxmlformats.org/officeDocument/2006/customXml" ds:itemID="{7E0B66FA-E5C2-446D-899A-2F16448D625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2023-02-09T09:08:18Z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</Properties>
</file>